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780"/>
  </bookViews>
  <sheets>
    <sheet name="最终" sheetId="8" r:id="rId1"/>
  </sheets>
  <definedNames>
    <definedName name="_xlnm._FilterDatabase" localSheetId="0" hidden="1">最终!$A$8:$Q$43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<sst xmlns="http://schemas.openxmlformats.org/spreadsheetml/2006/main" count="234" uniqueCount="156">
  <si>
    <t>报  价  单</t>
  </si>
  <si>
    <t xml:space="preserve"> 客户名称：</t>
  </si>
  <si>
    <t>深圳时尚小镇美憬阁精选酒店</t>
  </si>
  <si>
    <t>报价单位：</t>
  </si>
  <si>
    <t>报价单位名称：</t>
  </si>
  <si>
    <t>报价单位地址：</t>
  </si>
  <si>
    <t>报价单位联系人：             联系方式：             邮箱：</t>
  </si>
  <si>
    <t>酒店联系人：</t>
  </si>
  <si>
    <t>王经理：联系电话：158 8970 8885                  龙小姐：联系电话：190 6518 9710</t>
  </si>
  <si>
    <t>序号</t>
  </si>
  <si>
    <t>项目编码</t>
  </si>
  <si>
    <t>项目名称</t>
  </si>
  <si>
    <t>品牌/型号规格</t>
  </si>
  <si>
    <t>品牌</t>
  </si>
  <si>
    <t>回标品牌</t>
  </si>
  <si>
    <t>单位</t>
  </si>
  <si>
    <t>数量</t>
  </si>
  <si>
    <t>税前单价</t>
  </si>
  <si>
    <t>税率</t>
  </si>
  <si>
    <t>税后单价</t>
  </si>
  <si>
    <t>税前合价</t>
  </si>
  <si>
    <t>税后合价</t>
  </si>
  <si>
    <t>部门</t>
  </si>
  <si>
    <t>备注</t>
  </si>
  <si>
    <t>0302000111</t>
  </si>
  <si>
    <t>可降解打包盒</t>
  </si>
  <si>
    <t>长19.5厘米/宽14厘米/高6.5厘米/   750ml单格</t>
  </si>
  <si>
    <t>国产优质</t>
  </si>
  <si>
    <t>个</t>
  </si>
  <si>
    <t>餐厅</t>
  </si>
  <si>
    <r>
      <rPr>
        <sz val="10"/>
        <color rgb="FFFF0000"/>
        <rFont val="黑体"/>
        <charset val="134"/>
      </rPr>
      <t>规格有改变</t>
    </r>
    <r>
      <rPr>
        <sz val="10"/>
        <color theme="1"/>
        <rFont val="黑体"/>
        <charset val="134"/>
      </rPr>
      <t xml:space="preserve"> 西餐厅5000 中餐厅2400 宴会厅2000</t>
    </r>
  </si>
  <si>
    <t>0302000112</t>
  </si>
  <si>
    <t>可降解打包盒(汤)</t>
  </si>
  <si>
    <t>直径14.5厘米/高4.7厘米/600毫升/单格</t>
  </si>
  <si>
    <t xml:space="preserve"> 西餐厅3000 中餐厅1600 宴会厅1000</t>
  </si>
  <si>
    <t>0505000170</t>
  </si>
  <si>
    <t>五格可降解打包盒</t>
  </si>
  <si>
    <t>1250毫升，玉米淀粉餐盒，型号SZ-H588</t>
  </si>
  <si>
    <t>宴会外卖预估</t>
  </si>
  <si>
    <t>0302000113</t>
  </si>
  <si>
    <t>可降解吸管</t>
  </si>
  <si>
    <t>长度19厘米/大口径1.2厘米/小口径0.6厘米</t>
  </si>
  <si>
    <t>西餐厅3000 大堂吧4000 中餐厅2400 宴会厅3000</t>
  </si>
  <si>
    <t>一次性棒棒糖纸棒</t>
  </si>
  <si>
    <t>200根/包/15厘米</t>
  </si>
  <si>
    <t>包</t>
  </si>
  <si>
    <t>管事</t>
  </si>
  <si>
    <t>每月5包</t>
  </si>
  <si>
    <t>一次性彩色花签</t>
  </si>
  <si>
    <t>120毫米100根/包</t>
  </si>
  <si>
    <t>筹备时有货暂未采购过</t>
  </si>
  <si>
    <t>一次性白色小蜡烛</t>
  </si>
  <si>
    <t>12克*50粒/包</t>
  </si>
  <si>
    <t>筹备时有货采购较少</t>
  </si>
  <si>
    <t>0506000191</t>
  </si>
  <si>
    <t>一次性塑料甜品杯</t>
  </si>
  <si>
    <t>100pcs/箱</t>
  </si>
  <si>
    <t>箱</t>
  </si>
  <si>
    <t>每月8箱</t>
  </si>
  <si>
    <t>0505000193</t>
  </si>
  <si>
    <t>真空塑封袋</t>
  </si>
  <si>
    <t>25*35厘米*16丝/100只/包</t>
  </si>
  <si>
    <t>使用期初筹备数量 2026需采购</t>
  </si>
  <si>
    <t>0505000194</t>
  </si>
  <si>
    <t>30*40厘米*16丝/100只/包</t>
  </si>
  <si>
    <t>0403000001</t>
  </si>
  <si>
    <t>无菌取样袋(食品留样袋)</t>
  </si>
  <si>
    <t>20*22厘米/1000毫升/100个/包/要密封</t>
  </si>
  <si>
    <t>包括餐厅员餐 每月20包 食品安全法要求必须留样</t>
  </si>
  <si>
    <t>0505000016</t>
  </si>
  <si>
    <t>垃圾袋</t>
  </si>
  <si>
    <t>45*50毫米/个/3丝，2000个/包</t>
  </si>
  <si>
    <t>管事/PA</t>
  </si>
  <si>
    <t>管事2包 客房2月耗用1包</t>
  </si>
  <si>
    <t>0505000017</t>
  </si>
  <si>
    <t>55*75毫米/个/4丝，2000个/包</t>
  </si>
  <si>
    <t>管事1包 客房2月耗用1包</t>
  </si>
  <si>
    <t>0502000005</t>
  </si>
  <si>
    <t>大垃圾袋</t>
  </si>
  <si>
    <t>黑色/6丝/0.05厘米*120厘米*140厘米/加厚</t>
  </si>
  <si>
    <t>管事15000 客房20000</t>
  </si>
  <si>
    <t>0505000184</t>
  </si>
  <si>
    <t>管事南洋手套</t>
  </si>
  <si>
    <t>M/L码</t>
  </si>
  <si>
    <t>南洋</t>
  </si>
  <si>
    <t>双</t>
  </si>
  <si>
    <t xml:space="preserve"> 管事480双 客房150双</t>
  </si>
  <si>
    <t>0505000185</t>
  </si>
  <si>
    <t>管事部用纱手套</t>
  </si>
  <si>
    <t>M/L码/带松紧</t>
  </si>
  <si>
    <t>每月24双</t>
  </si>
  <si>
    <t>0403000077</t>
  </si>
  <si>
    <t>丁晴无粉手套</t>
  </si>
  <si>
    <t>100只/盒10盒/箱/蓝色</t>
  </si>
  <si>
    <t>法厨/索玛/英科</t>
  </si>
  <si>
    <t>盒</t>
  </si>
  <si>
    <t>每月40盒 客房5盒备用</t>
  </si>
  <si>
    <t>0505000158</t>
  </si>
  <si>
    <t>一次性透明手套</t>
  </si>
  <si>
    <t>100个每盒/10盒/箱/PVC材质/透明色</t>
  </si>
  <si>
    <t>每月3箱</t>
  </si>
  <si>
    <t>0403000058</t>
  </si>
  <si>
    <t>一次性发网帽</t>
  </si>
  <si>
    <t>无纺布/蓝色/100只</t>
  </si>
  <si>
    <t>0505000120</t>
  </si>
  <si>
    <t>一次性口罩蓝色</t>
  </si>
  <si>
    <t>50只/盒/独立装</t>
  </si>
  <si>
    <t>每月15盒</t>
  </si>
  <si>
    <t>0505000312</t>
  </si>
  <si>
    <t>PE保鲜膜</t>
  </si>
  <si>
    <t>保鲜膜/450毫米*600米*6盒/不带盒/箱</t>
  </si>
  <si>
    <t>法厨/雷洛滋/索玛</t>
  </si>
  <si>
    <t>每月40卷 含员餐</t>
  </si>
  <si>
    <t>0505000161</t>
  </si>
  <si>
    <t>星期标签纸</t>
  </si>
  <si>
    <t>7卷/套/76*50毫米/250张/卷</t>
  </si>
  <si>
    <t>套</t>
  </si>
  <si>
    <t xml:space="preserve">每月20套 食品安全必须品 </t>
  </si>
  <si>
    <t>0403000002</t>
  </si>
  <si>
    <t>标签枪纸</t>
  </si>
  <si>
    <t>10卷</t>
  </si>
  <si>
    <t>筒</t>
  </si>
  <si>
    <t>按消耗使用</t>
  </si>
  <si>
    <t>0505000160</t>
  </si>
  <si>
    <t>岩谷便携气瓶(卡士气)</t>
  </si>
  <si>
    <t>岩谷/250克/瓶/48罐/箱</t>
  </si>
  <si>
    <t>每月2箱</t>
  </si>
  <si>
    <t>0403000015</t>
  </si>
  <si>
    <t>白色透明围裙</t>
  </si>
  <si>
    <t>PVC材质/110*80厘米</t>
  </si>
  <si>
    <t>条</t>
  </si>
  <si>
    <t>0506000026</t>
  </si>
  <si>
    <t>打火枪</t>
  </si>
  <si>
    <t>岩谷点火枪防风款，3支/套</t>
  </si>
  <si>
    <t>一般消耗</t>
  </si>
  <si>
    <t>0403000060</t>
  </si>
  <si>
    <t>厨师帽</t>
  </si>
  <si>
    <t>23厘米/棉质/20个，80克/平方米</t>
  </si>
  <si>
    <t>汇鑫达</t>
  </si>
  <si>
    <t>每月8包</t>
  </si>
  <si>
    <t>0403000057</t>
  </si>
  <si>
    <t>竹柄扫把</t>
  </si>
  <si>
    <t>竹柄硬毛三角扫/三角扫40厘米*高18厘米*柄长96厘米</t>
  </si>
  <si>
    <t>把</t>
  </si>
  <si>
    <t>0401000037</t>
  </si>
  <si>
    <t>隔渣袋</t>
  </si>
  <si>
    <t>14*18厘米</t>
  </si>
  <si>
    <t>喜得利</t>
  </si>
  <si>
    <t>每月50个</t>
  </si>
  <si>
    <t>高级烘焙纸</t>
  </si>
  <si>
    <t>40厘米*62厘米/10包</t>
  </si>
  <si>
    <t>饼房</t>
  </si>
  <si>
    <t>合计：</t>
  </si>
  <si>
    <t>备注：以上报价含税含运费。按要求送到指定地点。
注意：增值税专用发票须按商品明细开具，否则本公司有权拒绝接收不合法规的发票，直到提供正规专票后才予以付款，请知悉！
付款方式：月结</t>
  </si>
  <si>
    <t>供应商确认(盖章）：</t>
  </si>
  <si>
    <t xml:space="preserve">                              报价日期：2026-05-13           有效期至：2027-05-31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</si>
</sst>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8"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黑体"/>
      <charset val="134"/>
    </font>
    <font>
      <sz val="24"/>
      <color theme="1"/>
      <name val="黑体"/>
      <charset val="134"/>
    </font>
    <font>
      <b/>
      <sz val="12"/>
      <color theme="1"/>
      <name val="黑体"/>
      <charset val="134"/>
    </font>
    <font>
      <b/>
      <sz val="11"/>
      <color theme="1"/>
      <name val="黑体"/>
      <charset val="134"/>
    </font>
    <font>
      <sz val="11"/>
      <color theme="1"/>
      <name val="黑体"/>
      <charset val="134"/>
    </font>
    <font>
      <sz val="12"/>
      <color rgb="FFFF0000"/>
      <name val="黑体"/>
      <charset val="134"/>
    </font>
    <font>
      <sz val="9"/>
      <color rgb="FFFF0000"/>
      <name val="黑体"/>
      <charset val="134"/>
    </font>
    <font>
      <b/>
      <sz val="9"/>
      <color theme="1"/>
      <name val="黑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color rgb="FFFF0000"/>
      <name val="黑体"/>
      <charset val="134"/>
    </font>
    <font>
      <sz val="10"/>
      <color theme="1"/>
      <name val="黑体"/>
      <charset val="134"/>
    </font>
    <font>
      <b/>
      <sz val="10"/>
      <color rgb="FF000000"/>
      <name val="黑体"/>
      <charset val="134"/>
    </font>
    <font>
      <sz val="11"/>
      <color rgb="FFFF0000"/>
      <name val="黑体"/>
      <charset val="134"/>
    </font>
    <font>
      <b/>
      <sz val="16"/>
      <color theme="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6" borderId="17" applyNumberFormat="0" applyAlignment="0" applyProtection="0">
      <alignment vertical="center"/>
    </xf>
    <xf numFmtId="0" fontId="28" fillId="6" borderId="16" applyNumberFormat="0" applyAlignment="0" applyProtection="0">
      <alignment vertical="center"/>
    </xf>
    <xf numFmtId="0" fontId="29" fillId="7" borderId="18" applyNumberFormat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/>
    <xf numFmtId="0" fontId="17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9" fontId="0" fillId="0" borderId="0" xfId="3" applyFont="1">
      <alignment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9" fontId="3" fillId="0" borderId="0" xfId="3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/>
    </xf>
    <xf numFmtId="9" fontId="6" fillId="0" borderId="2" xfId="3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left" vertical="center"/>
    </xf>
    <xf numFmtId="9" fontId="6" fillId="2" borderId="2" xfId="3" applyFont="1" applyFill="1" applyBorder="1" applyAlignment="1">
      <alignment horizontal="left" vertical="center"/>
    </xf>
    <xf numFmtId="0" fontId="6" fillId="2" borderId="3" xfId="0" applyNumberFormat="1" applyFont="1" applyFill="1" applyBorder="1" applyAlignment="1">
      <alignment horizontal="left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0" borderId="12" xfId="0" applyNumberFormat="1" applyFont="1" applyBorder="1" applyAlignment="1">
      <alignment horizontal="left" vertical="center"/>
    </xf>
    <xf numFmtId="0" fontId="8" fillId="0" borderId="12" xfId="0" applyNumberFormat="1" applyFont="1" applyBorder="1" applyAlignment="1">
      <alignment horizontal="left" vertical="center"/>
    </xf>
    <xf numFmtId="0" fontId="8" fillId="0" borderId="12" xfId="0" applyNumberFormat="1" applyFont="1" applyBorder="1" applyAlignment="1">
      <alignment horizontal="left" vertical="center" wrapText="1"/>
    </xf>
    <xf numFmtId="9" fontId="8" fillId="0" borderId="12" xfId="3" applyFont="1" applyBorder="1" applyAlignment="1">
      <alignment horizontal="left" vertical="center"/>
    </xf>
    <xf numFmtId="0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9" fontId="5" fillId="0" borderId="12" xfId="3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/>
    </xf>
    <xf numFmtId="176" fontId="0" fillId="0" borderId="12" xfId="0" applyNumberFormat="1" applyFill="1" applyBorder="1" applyAlignment="1">
      <alignment horizontal="center" vertical="center"/>
    </xf>
    <xf numFmtId="9" fontId="2" fillId="0" borderId="12" xfId="3" applyNumberFormat="1" applyFont="1" applyFill="1" applyBorder="1" applyAlignment="1">
      <alignment horizontal="center" vertical="center" wrapText="1"/>
    </xf>
    <xf numFmtId="177" fontId="2" fillId="0" borderId="12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horizontal="center" vertical="center" wrapText="1"/>
    </xf>
    <xf numFmtId="0" fontId="13" fillId="0" borderId="12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176" fontId="0" fillId="0" borderId="12" xfId="0" applyNumberFormat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2" fillId="0" borderId="12" xfId="0" applyNumberFormat="1" applyFont="1" applyBorder="1" applyAlignment="1">
      <alignment vertical="center" wrapText="1"/>
    </xf>
    <xf numFmtId="9" fontId="2" fillId="0" borderId="12" xfId="3" applyFont="1" applyBorder="1" applyAlignment="1">
      <alignment horizontal="center" vertical="center" wrapText="1"/>
    </xf>
    <xf numFmtId="177" fontId="2" fillId="0" borderId="12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left" vertical="center" wrapText="1"/>
    </xf>
    <xf numFmtId="0" fontId="14" fillId="0" borderId="2" xfId="0" applyNumberFormat="1" applyFont="1" applyBorder="1" applyAlignment="1">
      <alignment horizontal="left" vertical="center" wrapText="1"/>
    </xf>
    <xf numFmtId="9" fontId="14" fillId="0" borderId="2" xfId="3" applyFont="1" applyBorder="1" applyAlignment="1">
      <alignment horizontal="left" vertical="center" wrapText="1"/>
    </xf>
    <xf numFmtId="0" fontId="14" fillId="0" borderId="3" xfId="0" applyNumberFormat="1" applyFont="1" applyBorder="1" applyAlignment="1">
      <alignment horizontal="left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9" fontId="15" fillId="0" borderId="2" xfId="3" applyFont="1" applyBorder="1" applyAlignment="1">
      <alignment horizontal="center" vertical="center" wrapText="1"/>
    </xf>
    <xf numFmtId="0" fontId="15" fillId="0" borderId="3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9" fontId="16" fillId="0" borderId="2" xfId="3" applyFont="1" applyBorder="1" applyAlignment="1">
      <alignment horizontal="center" vertical="center" wrapText="1"/>
    </xf>
    <xf numFmtId="0" fontId="16" fillId="0" borderId="3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yperlink 2" xfId="49"/>
    <cellStyle name="常规 2" xfId="50"/>
  </cellStyles>
  <dxfs count="2">
    <dxf>
      <font>
        <color rgb="FF9C0006"/>
      </font>
      <fill>
        <patternFill patternType="solid">
          <bgColor rgb="FFFFC7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3"/>
  <sheetViews>
    <sheetView tabSelected="1" zoomScale="80" zoomScaleNormal="80" workbookViewId="0">
      <pane ySplit="8" topLeftCell="A9" activePane="bottomLeft" state="frozen"/>
      <selection/>
      <selection pane="bottomLeft" activeCell="O14" sqref="O14:O15"/>
    </sheetView>
  </sheetViews>
  <sheetFormatPr defaultColWidth="9" defaultRowHeight="14.25"/>
  <cols>
    <col min="1" max="1" width="7.5" style="2" customWidth="1"/>
    <col min="2" max="2" width="14.3666666666667" style="2" customWidth="1"/>
    <col min="3" max="3" width="21.875" customWidth="1"/>
    <col min="4" max="4" width="17.125" style="3" customWidth="1"/>
    <col min="5" max="6" width="13.75" style="3" customWidth="1"/>
    <col min="7" max="7" width="7" customWidth="1"/>
    <col min="8" max="8" width="6.625" customWidth="1"/>
    <col min="9" max="9" width="11.625" customWidth="1"/>
    <col min="10" max="10" width="10.125" style="4"/>
    <col min="11" max="11" width="10" customWidth="1"/>
    <col min="12" max="12" width="11.7083333333333" customWidth="1"/>
    <col min="13" max="14" width="11.625" customWidth="1"/>
    <col min="15" max="15" width="34.625" customWidth="1"/>
    <col min="16" max="16" width="18.125" customWidth="1"/>
  </cols>
  <sheetData>
    <row r="1" spans="1:16">
      <c r="A1" s="5" t="s">
        <v>0</v>
      </c>
      <c r="B1" s="5"/>
      <c r="C1" s="6"/>
      <c r="D1" s="7"/>
      <c r="E1" s="7"/>
      <c r="F1" s="7"/>
      <c r="G1" s="6"/>
      <c r="H1" s="6"/>
      <c r="I1" s="6"/>
      <c r="J1" s="8"/>
      <c r="K1" s="6"/>
      <c r="L1" s="6"/>
      <c r="M1" s="6"/>
      <c r="N1" s="6"/>
      <c r="O1" s="6"/>
    </row>
    <row r="2" ht="22.5" customHeight="1" spans="1:16">
      <c r="A2" s="9" t="s">
        <v>1</v>
      </c>
      <c r="B2" s="10"/>
      <c r="C2" s="11"/>
      <c r="D2" s="12" t="s">
        <v>2</v>
      </c>
      <c r="E2" s="13"/>
      <c r="F2" s="13"/>
      <c r="G2" s="14"/>
      <c r="H2" s="14"/>
      <c r="I2" s="14"/>
      <c r="J2" s="15"/>
      <c r="K2" s="14"/>
      <c r="L2" s="14"/>
      <c r="M2" s="14"/>
      <c r="N2" s="14"/>
      <c r="O2" s="16"/>
    </row>
    <row r="3" ht="22.5" customHeight="1" spans="1:16">
      <c r="A3" s="17" t="s">
        <v>3</v>
      </c>
      <c r="B3" s="18"/>
      <c r="C3" s="19"/>
      <c r="D3" s="20" t="s">
        <v>4</v>
      </c>
      <c r="E3" s="21"/>
      <c r="F3" s="21"/>
      <c r="G3" s="22"/>
      <c r="H3" s="22"/>
      <c r="I3" s="22"/>
      <c r="J3" s="23"/>
      <c r="K3" s="22"/>
      <c r="L3" s="22"/>
      <c r="M3" s="22"/>
      <c r="N3" s="22"/>
      <c r="O3" s="24"/>
    </row>
    <row r="4" ht="22.5" customHeight="1" spans="1:16">
      <c r="A4" s="25"/>
      <c r="B4" s="26"/>
      <c r="C4" s="27"/>
      <c r="D4" s="20" t="s">
        <v>5</v>
      </c>
      <c r="E4" s="21"/>
      <c r="F4" s="21"/>
      <c r="G4" s="22"/>
      <c r="H4" s="22"/>
      <c r="I4" s="22"/>
      <c r="J4" s="23"/>
      <c r="K4" s="22"/>
      <c r="L4" s="22"/>
      <c r="M4" s="22"/>
      <c r="N4" s="22"/>
      <c r="O4" s="24"/>
    </row>
    <row r="5" ht="22.5" customHeight="1" spans="1:16">
      <c r="A5" s="28"/>
      <c r="B5" s="29"/>
      <c r="C5" s="30"/>
      <c r="D5" s="20" t="s">
        <v>6</v>
      </c>
      <c r="E5" s="21"/>
      <c r="F5" s="21"/>
      <c r="G5" s="22"/>
      <c r="H5" s="22"/>
      <c r="I5" s="22"/>
      <c r="J5" s="23"/>
      <c r="K5" s="22"/>
      <c r="L5" s="22"/>
      <c r="M5" s="22"/>
      <c r="N5" s="22"/>
      <c r="O5" s="24"/>
    </row>
    <row r="6" ht="22.5" customHeight="1" spans="1:16">
      <c r="A6" s="9" t="s">
        <v>7</v>
      </c>
      <c r="B6" s="10"/>
      <c r="C6" s="11"/>
      <c r="D6" s="12" t="s">
        <v>8</v>
      </c>
      <c r="E6" s="13"/>
      <c r="F6" s="13"/>
      <c r="G6" s="14"/>
      <c r="H6" s="14"/>
      <c r="I6" s="14"/>
      <c r="J6" s="15"/>
      <c r="K6" s="14"/>
      <c r="L6" s="14"/>
      <c r="M6" s="14"/>
      <c r="N6" s="14"/>
      <c r="O6" s="16"/>
      <c r="P6" s="31"/>
    </row>
    <row r="7" spans="1:16">
      <c r="A7" s="32"/>
      <c r="B7" s="32"/>
      <c r="C7" s="33"/>
      <c r="D7" s="34"/>
      <c r="E7" s="34"/>
      <c r="F7" s="34"/>
      <c r="G7" s="33"/>
      <c r="H7" s="33"/>
      <c r="I7" s="33"/>
      <c r="J7" s="35"/>
      <c r="K7" s="33"/>
      <c r="L7" s="33"/>
      <c r="M7" s="33"/>
      <c r="N7" s="33"/>
      <c r="O7" s="33"/>
      <c r="P7" s="31"/>
    </row>
    <row r="8" ht="45" customHeight="1" spans="1:16">
      <c r="A8" s="36" t="s">
        <v>9</v>
      </c>
      <c r="B8" s="36" t="s">
        <v>10</v>
      </c>
      <c r="C8" s="37" t="s">
        <v>11</v>
      </c>
      <c r="D8" s="38" t="s">
        <v>12</v>
      </c>
      <c r="E8" s="38" t="s">
        <v>13</v>
      </c>
      <c r="F8" s="39" t="s">
        <v>14</v>
      </c>
      <c r="G8" s="37" t="s">
        <v>15</v>
      </c>
      <c r="H8" s="37" t="s">
        <v>16</v>
      </c>
      <c r="I8" s="37" t="s">
        <v>17</v>
      </c>
      <c r="J8" s="40" t="s">
        <v>18</v>
      </c>
      <c r="K8" s="37" t="s">
        <v>19</v>
      </c>
      <c r="L8" s="37" t="s">
        <v>20</v>
      </c>
      <c r="M8" s="37" t="s">
        <v>21</v>
      </c>
      <c r="N8" s="37" t="s">
        <v>22</v>
      </c>
      <c r="O8" s="37" t="s">
        <v>23</v>
      </c>
      <c r="P8" s="31"/>
    </row>
    <row r="9" s="1" customFormat="1" ht="48" customHeight="1" spans="1:16">
      <c r="A9" s="41">
        <v>1</v>
      </c>
      <c r="B9" s="41" t="s">
        <v>24</v>
      </c>
      <c r="C9" s="42" t="s">
        <v>25</v>
      </c>
      <c r="D9" s="43" t="s">
        <v>26</v>
      </c>
      <c r="E9" s="43" t="s">
        <v>27</v>
      </c>
      <c r="F9" s="43"/>
      <c r="G9" s="42" t="s">
        <v>28</v>
      </c>
      <c r="H9" s="44">
        <v>9400</v>
      </c>
      <c r="I9" s="45"/>
      <c r="J9" s="46">
        <v>0.13</v>
      </c>
      <c r="K9" s="47">
        <f t="shared" ref="K9:K16" si="0">I9+(I9*J9)</f>
        <v>0</v>
      </c>
      <c r="L9" s="47">
        <f t="shared" ref="L9:L16" si="1">H9*I9</f>
        <v>0</v>
      </c>
      <c r="M9" s="47">
        <f t="shared" ref="M9:M16" si="2">H9*K9</f>
        <v>0</v>
      </c>
      <c r="N9" s="47" t="s">
        <v>29</v>
      </c>
      <c r="O9" s="48" t="s">
        <v>30</v>
      </c>
    </row>
    <row r="10" s="1" customFormat="1" ht="48" customHeight="1" spans="1:16">
      <c r="A10" s="41">
        <v>2</v>
      </c>
      <c r="B10" s="41" t="s">
        <v>31</v>
      </c>
      <c r="C10" s="42" t="s">
        <v>32</v>
      </c>
      <c r="D10" s="43" t="s">
        <v>33</v>
      </c>
      <c r="E10" s="43" t="s">
        <v>27</v>
      </c>
      <c r="F10" s="43"/>
      <c r="G10" s="42" t="s">
        <v>28</v>
      </c>
      <c r="H10" s="44">
        <v>5600</v>
      </c>
      <c r="I10" s="45"/>
      <c r="J10" s="46">
        <v>0.13</v>
      </c>
      <c r="K10" s="47">
        <f t="shared" si="0"/>
        <v>0</v>
      </c>
      <c r="L10" s="47">
        <f t="shared" si="1"/>
        <v>0</v>
      </c>
      <c r="M10" s="47">
        <f t="shared" si="2"/>
        <v>0</v>
      </c>
      <c r="N10" s="47" t="s">
        <v>29</v>
      </c>
      <c r="O10" s="49" t="s">
        <v>34</v>
      </c>
    </row>
    <row r="11" s="1" customFormat="1" ht="48" customHeight="1" spans="1:16">
      <c r="A11" s="41">
        <v>3</v>
      </c>
      <c r="B11" s="41" t="s">
        <v>35</v>
      </c>
      <c r="C11" s="42" t="s">
        <v>36</v>
      </c>
      <c r="D11" s="43" t="s">
        <v>37</v>
      </c>
      <c r="E11" s="43" t="s">
        <v>27</v>
      </c>
      <c r="F11" s="43"/>
      <c r="G11" s="42" t="s">
        <v>28</v>
      </c>
      <c r="H11" s="43">
        <v>10000</v>
      </c>
      <c r="I11" s="45"/>
      <c r="J11" s="46">
        <v>0.13</v>
      </c>
      <c r="K11" s="47">
        <f t="shared" si="0"/>
        <v>0</v>
      </c>
      <c r="L11" s="47">
        <f t="shared" si="1"/>
        <v>0</v>
      </c>
      <c r="M11" s="47">
        <f t="shared" si="2"/>
        <v>0</v>
      </c>
      <c r="N11" s="47" t="s">
        <v>29</v>
      </c>
      <c r="O11" s="49" t="s">
        <v>38</v>
      </c>
    </row>
    <row r="12" ht="51" customHeight="1" spans="1:16">
      <c r="A12" s="41">
        <v>4</v>
      </c>
      <c r="B12" s="50" t="s">
        <v>39</v>
      </c>
      <c r="C12" s="42" t="s">
        <v>40</v>
      </c>
      <c r="D12" s="43" t="s">
        <v>41</v>
      </c>
      <c r="E12" s="43" t="s">
        <v>27</v>
      </c>
      <c r="F12" s="43"/>
      <c r="G12" s="42" t="s">
        <v>28</v>
      </c>
      <c r="H12" s="43">
        <v>12400</v>
      </c>
      <c r="I12" s="51"/>
      <c r="J12" s="46">
        <v>0.13</v>
      </c>
      <c r="K12" s="47">
        <f t="shared" si="0"/>
        <v>0</v>
      </c>
      <c r="L12" s="47">
        <f t="shared" si="1"/>
        <v>0</v>
      </c>
      <c r="M12" s="47">
        <f t="shared" si="2"/>
        <v>0</v>
      </c>
      <c r="N12" s="47" t="s">
        <v>29</v>
      </c>
      <c r="O12" s="52" t="s">
        <v>42</v>
      </c>
    </row>
    <row r="13" ht="51" customHeight="1" spans="1:16">
      <c r="A13" s="41">
        <v>5</v>
      </c>
      <c r="B13" s="50"/>
      <c r="C13" s="42" t="s">
        <v>43</v>
      </c>
      <c r="D13" s="43" t="s">
        <v>44</v>
      </c>
      <c r="E13" s="43" t="s">
        <v>27</v>
      </c>
      <c r="F13" s="43"/>
      <c r="G13" s="42" t="s">
        <v>45</v>
      </c>
      <c r="H13" s="43">
        <v>60</v>
      </c>
      <c r="I13" s="45"/>
      <c r="J13" s="46">
        <v>0.13</v>
      </c>
      <c r="K13" s="47">
        <f t="shared" si="0"/>
        <v>0</v>
      </c>
      <c r="L13" s="47">
        <f t="shared" si="1"/>
        <v>0</v>
      </c>
      <c r="M13" s="47">
        <f t="shared" si="2"/>
        <v>0</v>
      </c>
      <c r="N13" s="47" t="s">
        <v>46</v>
      </c>
      <c r="O13" s="52" t="s">
        <v>47</v>
      </c>
    </row>
    <row r="14" ht="51" customHeight="1" spans="1:16">
      <c r="A14" s="41">
        <v>6</v>
      </c>
      <c r="B14" s="50"/>
      <c r="C14" s="42" t="s">
        <v>48</v>
      </c>
      <c r="D14" s="43" t="s">
        <v>49</v>
      </c>
      <c r="E14" s="43" t="s">
        <v>27</v>
      </c>
      <c r="F14" s="43"/>
      <c r="G14" s="42" t="s">
        <v>45</v>
      </c>
      <c r="H14" s="43">
        <v>60</v>
      </c>
      <c r="I14" s="45"/>
      <c r="J14" s="46">
        <v>0.13</v>
      </c>
      <c r="K14" s="47">
        <f t="shared" si="0"/>
        <v>0</v>
      </c>
      <c r="L14" s="47">
        <f t="shared" si="1"/>
        <v>0</v>
      </c>
      <c r="M14" s="47">
        <f t="shared" si="2"/>
        <v>0</v>
      </c>
      <c r="N14" s="47" t="s">
        <v>46</v>
      </c>
      <c r="O14" s="52" t="s">
        <v>50</v>
      </c>
    </row>
    <row r="15" ht="51" customHeight="1" spans="1:16">
      <c r="A15" s="41">
        <v>7</v>
      </c>
      <c r="B15" s="50"/>
      <c r="C15" s="42" t="s">
        <v>51</v>
      </c>
      <c r="D15" s="43" t="s">
        <v>52</v>
      </c>
      <c r="E15" s="43" t="s">
        <v>27</v>
      </c>
      <c r="F15" s="43"/>
      <c r="G15" s="42" t="s">
        <v>45</v>
      </c>
      <c r="H15" s="43">
        <v>24</v>
      </c>
      <c r="I15" s="45"/>
      <c r="J15" s="46">
        <v>0.13</v>
      </c>
      <c r="K15" s="47">
        <f t="shared" si="0"/>
        <v>0</v>
      </c>
      <c r="L15" s="47">
        <f t="shared" si="1"/>
        <v>0</v>
      </c>
      <c r="M15" s="47">
        <f t="shared" si="2"/>
        <v>0</v>
      </c>
      <c r="N15" s="47" t="s">
        <v>46</v>
      </c>
      <c r="O15" s="52" t="s">
        <v>53</v>
      </c>
    </row>
    <row r="16" s="1" customFormat="1" ht="33.95" customHeight="1" spans="1:16">
      <c r="A16" s="41">
        <v>8</v>
      </c>
      <c r="B16" s="41" t="s">
        <v>54</v>
      </c>
      <c r="C16" s="42" t="s">
        <v>55</v>
      </c>
      <c r="D16" s="43" t="s">
        <v>56</v>
      </c>
      <c r="E16" s="43" t="s">
        <v>27</v>
      </c>
      <c r="F16" s="43"/>
      <c r="G16" s="42" t="s">
        <v>57</v>
      </c>
      <c r="H16" s="43">
        <v>96</v>
      </c>
      <c r="I16" s="45"/>
      <c r="J16" s="46">
        <v>0.13</v>
      </c>
      <c r="K16" s="47">
        <f t="shared" si="0"/>
        <v>0</v>
      </c>
      <c r="L16" s="47">
        <f t="shared" si="1"/>
        <v>0</v>
      </c>
      <c r="M16" s="47">
        <f t="shared" si="2"/>
        <v>0</v>
      </c>
      <c r="N16" s="47" t="s">
        <v>46</v>
      </c>
      <c r="O16" s="49" t="s">
        <v>58</v>
      </c>
    </row>
    <row r="17" s="1" customFormat="1" ht="33.95" customHeight="1" spans="1:15">
      <c r="A17" s="41">
        <v>9</v>
      </c>
      <c r="B17" s="41" t="s">
        <v>59</v>
      </c>
      <c r="C17" s="42" t="s">
        <v>60</v>
      </c>
      <c r="D17" s="43" t="s">
        <v>61</v>
      </c>
      <c r="E17" s="43" t="s">
        <v>27</v>
      </c>
      <c r="F17" s="43"/>
      <c r="G17" s="42" t="s">
        <v>45</v>
      </c>
      <c r="H17" s="43">
        <v>18</v>
      </c>
      <c r="I17" s="45"/>
      <c r="J17" s="46">
        <v>0.13</v>
      </c>
      <c r="K17" s="47">
        <f t="shared" ref="K17:K30" si="3">I17+(I17*J17)</f>
        <v>0</v>
      </c>
      <c r="L17" s="47">
        <f t="shared" ref="L17:L30" si="4">H17*I17</f>
        <v>0</v>
      </c>
      <c r="M17" s="47">
        <f t="shared" ref="M17:M30" si="5">H17*K17</f>
        <v>0</v>
      </c>
      <c r="N17" s="47" t="s">
        <v>46</v>
      </c>
      <c r="O17" s="49" t="s">
        <v>62</v>
      </c>
    </row>
    <row r="18" s="1" customFormat="1" ht="33.95" customHeight="1" spans="1:15">
      <c r="A18" s="41">
        <v>10</v>
      </c>
      <c r="B18" s="41" t="s">
        <v>63</v>
      </c>
      <c r="C18" s="42" t="s">
        <v>60</v>
      </c>
      <c r="D18" s="43" t="s">
        <v>64</v>
      </c>
      <c r="E18" s="43" t="s">
        <v>27</v>
      </c>
      <c r="F18" s="43"/>
      <c r="G18" s="42" t="s">
        <v>45</v>
      </c>
      <c r="H18" s="43">
        <v>18</v>
      </c>
      <c r="I18" s="45"/>
      <c r="J18" s="46">
        <v>0.13</v>
      </c>
      <c r="K18" s="47">
        <f t="shared" si="3"/>
        <v>0</v>
      </c>
      <c r="L18" s="47">
        <f t="shared" si="4"/>
        <v>0</v>
      </c>
      <c r="M18" s="47">
        <f t="shared" si="5"/>
        <v>0</v>
      </c>
      <c r="N18" s="47" t="s">
        <v>46</v>
      </c>
      <c r="O18" s="49" t="s">
        <v>62</v>
      </c>
    </row>
    <row r="19" s="1" customFormat="1" ht="45" customHeight="1" spans="1:15">
      <c r="A19" s="41">
        <v>11</v>
      </c>
      <c r="B19" s="41" t="s">
        <v>65</v>
      </c>
      <c r="C19" s="42" t="s">
        <v>66</v>
      </c>
      <c r="D19" s="43" t="s">
        <v>67</v>
      </c>
      <c r="E19" s="43" t="s">
        <v>27</v>
      </c>
      <c r="F19" s="43"/>
      <c r="G19" s="42" t="s">
        <v>45</v>
      </c>
      <c r="H19" s="43">
        <v>240</v>
      </c>
      <c r="I19" s="45"/>
      <c r="J19" s="46">
        <v>0.13</v>
      </c>
      <c r="K19" s="47">
        <f t="shared" si="3"/>
        <v>0</v>
      </c>
      <c r="L19" s="47">
        <f t="shared" si="4"/>
        <v>0</v>
      </c>
      <c r="M19" s="47">
        <f t="shared" si="5"/>
        <v>0</v>
      </c>
      <c r="N19" s="47" t="s">
        <v>46</v>
      </c>
      <c r="O19" s="49" t="s">
        <v>68</v>
      </c>
    </row>
    <row r="20" s="1" customFormat="1" ht="33.95" customHeight="1" spans="1:15">
      <c r="A20" s="41">
        <v>12</v>
      </c>
      <c r="B20" s="41" t="s">
        <v>69</v>
      </c>
      <c r="C20" s="42" t="s">
        <v>70</v>
      </c>
      <c r="D20" s="43" t="s">
        <v>71</v>
      </c>
      <c r="E20" s="43" t="s">
        <v>27</v>
      </c>
      <c r="F20" s="43"/>
      <c r="G20" s="42" t="s">
        <v>45</v>
      </c>
      <c r="H20" s="43">
        <v>10</v>
      </c>
      <c r="I20" s="45"/>
      <c r="J20" s="46">
        <v>0.13</v>
      </c>
      <c r="K20" s="47">
        <f t="shared" si="3"/>
        <v>0</v>
      </c>
      <c r="L20" s="47">
        <f t="shared" si="4"/>
        <v>0</v>
      </c>
      <c r="M20" s="47">
        <f t="shared" si="5"/>
        <v>0</v>
      </c>
      <c r="N20" s="47" t="s">
        <v>72</v>
      </c>
      <c r="O20" s="49" t="s">
        <v>73</v>
      </c>
    </row>
    <row r="21" s="1" customFormat="1" ht="33.95" customHeight="1" spans="1:15">
      <c r="A21" s="41">
        <v>13</v>
      </c>
      <c r="B21" s="41" t="s">
        <v>74</v>
      </c>
      <c r="C21" s="42" t="s">
        <v>70</v>
      </c>
      <c r="D21" s="43" t="s">
        <v>75</v>
      </c>
      <c r="E21" s="43" t="s">
        <v>27</v>
      </c>
      <c r="F21" s="43"/>
      <c r="G21" s="42" t="s">
        <v>45</v>
      </c>
      <c r="H21" s="43">
        <v>8</v>
      </c>
      <c r="I21" s="45"/>
      <c r="J21" s="46">
        <v>0.13</v>
      </c>
      <c r="K21" s="47">
        <f t="shared" si="3"/>
        <v>0</v>
      </c>
      <c r="L21" s="47">
        <f t="shared" si="4"/>
        <v>0</v>
      </c>
      <c r="M21" s="47">
        <f t="shared" si="5"/>
        <v>0</v>
      </c>
      <c r="N21" s="47" t="s">
        <v>72</v>
      </c>
      <c r="O21" s="49" t="s">
        <v>76</v>
      </c>
    </row>
    <row r="22" s="1" customFormat="1" ht="57" customHeight="1" spans="1:15">
      <c r="A22" s="41">
        <v>14</v>
      </c>
      <c r="B22" s="41" t="s">
        <v>77</v>
      </c>
      <c r="C22" s="42" t="s">
        <v>78</v>
      </c>
      <c r="D22" s="43" t="s">
        <v>79</v>
      </c>
      <c r="E22" s="43" t="s">
        <v>27</v>
      </c>
      <c r="F22" s="43"/>
      <c r="G22" s="42" t="s">
        <v>28</v>
      </c>
      <c r="H22" s="43">
        <v>35000</v>
      </c>
      <c r="I22" s="45"/>
      <c r="J22" s="46">
        <v>0.13</v>
      </c>
      <c r="K22" s="47">
        <f t="shared" si="3"/>
        <v>0</v>
      </c>
      <c r="L22" s="47">
        <f t="shared" si="4"/>
        <v>0</v>
      </c>
      <c r="M22" s="47">
        <f t="shared" si="5"/>
        <v>0</v>
      </c>
      <c r="N22" s="47" t="s">
        <v>72</v>
      </c>
      <c r="O22" s="49" t="s">
        <v>80</v>
      </c>
    </row>
    <row r="23" s="1" customFormat="1" ht="33.95" customHeight="1" spans="1:15">
      <c r="A23" s="41">
        <v>15</v>
      </c>
      <c r="B23" s="41" t="s">
        <v>81</v>
      </c>
      <c r="C23" s="42" t="s">
        <v>82</v>
      </c>
      <c r="D23" s="43" t="s">
        <v>83</v>
      </c>
      <c r="E23" s="43" t="s">
        <v>84</v>
      </c>
      <c r="F23" s="43"/>
      <c r="G23" s="42" t="s">
        <v>85</v>
      </c>
      <c r="H23" s="43">
        <v>630</v>
      </c>
      <c r="I23" s="45"/>
      <c r="J23" s="46">
        <v>0.13</v>
      </c>
      <c r="K23" s="47">
        <f t="shared" si="3"/>
        <v>0</v>
      </c>
      <c r="L23" s="47">
        <f t="shared" si="4"/>
        <v>0</v>
      </c>
      <c r="M23" s="47">
        <f t="shared" si="5"/>
        <v>0</v>
      </c>
      <c r="N23" s="47" t="s">
        <v>46</v>
      </c>
      <c r="O23" s="49" t="s">
        <v>86</v>
      </c>
    </row>
    <row r="24" s="1" customFormat="1" ht="33.95" customHeight="1" spans="1:15">
      <c r="A24" s="41">
        <v>16</v>
      </c>
      <c r="B24" s="41" t="s">
        <v>87</v>
      </c>
      <c r="C24" s="42" t="s">
        <v>88</v>
      </c>
      <c r="D24" s="43" t="s">
        <v>89</v>
      </c>
      <c r="E24" s="43" t="s">
        <v>27</v>
      </c>
      <c r="F24" s="43"/>
      <c r="G24" s="42" t="s">
        <v>85</v>
      </c>
      <c r="H24" s="43">
        <v>288</v>
      </c>
      <c r="I24" s="45"/>
      <c r="J24" s="46">
        <v>0.13</v>
      </c>
      <c r="K24" s="47">
        <f t="shared" si="3"/>
        <v>0</v>
      </c>
      <c r="L24" s="47">
        <f t="shared" si="4"/>
        <v>0</v>
      </c>
      <c r="M24" s="47">
        <f t="shared" si="5"/>
        <v>0</v>
      </c>
      <c r="N24" s="47" t="s">
        <v>46</v>
      </c>
      <c r="O24" s="49" t="s">
        <v>90</v>
      </c>
    </row>
    <row r="25" s="1" customFormat="1" ht="33.95" customHeight="1" spans="1:15">
      <c r="A25" s="41">
        <v>17</v>
      </c>
      <c r="B25" s="41" t="s">
        <v>91</v>
      </c>
      <c r="C25" s="42" t="s">
        <v>92</v>
      </c>
      <c r="D25" s="43" t="s">
        <v>93</v>
      </c>
      <c r="E25" s="43" t="s">
        <v>94</v>
      </c>
      <c r="F25" s="43"/>
      <c r="G25" s="42" t="s">
        <v>95</v>
      </c>
      <c r="H25" s="43">
        <v>500</v>
      </c>
      <c r="I25" s="45"/>
      <c r="J25" s="46">
        <v>0.13</v>
      </c>
      <c r="K25" s="47">
        <f t="shared" si="3"/>
        <v>0</v>
      </c>
      <c r="L25" s="47">
        <f t="shared" si="4"/>
        <v>0</v>
      </c>
      <c r="M25" s="47">
        <f t="shared" si="5"/>
        <v>0</v>
      </c>
      <c r="N25" s="47" t="s">
        <v>46</v>
      </c>
      <c r="O25" s="49" t="s">
        <v>96</v>
      </c>
    </row>
    <row r="26" s="1" customFormat="1" ht="33.95" customHeight="1" spans="1:15">
      <c r="A26" s="41">
        <v>18</v>
      </c>
      <c r="B26" s="41" t="s">
        <v>97</v>
      </c>
      <c r="C26" s="42" t="s">
        <v>98</v>
      </c>
      <c r="D26" s="43" t="s">
        <v>99</v>
      </c>
      <c r="E26" s="43" t="s">
        <v>27</v>
      </c>
      <c r="F26" s="43"/>
      <c r="G26" s="42" t="s">
        <v>57</v>
      </c>
      <c r="H26" s="43">
        <v>36</v>
      </c>
      <c r="I26" s="45"/>
      <c r="J26" s="46">
        <v>0.13</v>
      </c>
      <c r="K26" s="47">
        <f t="shared" si="3"/>
        <v>0</v>
      </c>
      <c r="L26" s="47">
        <f t="shared" si="4"/>
        <v>0</v>
      </c>
      <c r="M26" s="47">
        <f t="shared" si="5"/>
        <v>0</v>
      </c>
      <c r="N26" s="47" t="s">
        <v>46</v>
      </c>
      <c r="O26" s="49" t="s">
        <v>100</v>
      </c>
    </row>
    <row r="27" s="1" customFormat="1" ht="33.95" customHeight="1" spans="1:15">
      <c r="A27" s="41">
        <v>19</v>
      </c>
      <c r="B27" s="41" t="s">
        <v>101</v>
      </c>
      <c r="C27" s="42" t="s">
        <v>102</v>
      </c>
      <c r="D27" s="43" t="s">
        <v>103</v>
      </c>
      <c r="E27" s="43" t="s">
        <v>27</v>
      </c>
      <c r="F27" s="43"/>
      <c r="G27" s="42" t="s">
        <v>45</v>
      </c>
      <c r="H27" s="43">
        <v>60</v>
      </c>
      <c r="I27" s="45"/>
      <c r="J27" s="46">
        <v>0.13</v>
      </c>
      <c r="K27" s="47">
        <f t="shared" si="3"/>
        <v>0</v>
      </c>
      <c r="L27" s="47">
        <f t="shared" si="4"/>
        <v>0</v>
      </c>
      <c r="M27" s="47">
        <f t="shared" si="5"/>
        <v>0</v>
      </c>
      <c r="N27" s="47" t="s">
        <v>46</v>
      </c>
      <c r="O27" s="49" t="s">
        <v>47</v>
      </c>
    </row>
    <row r="28" s="1" customFormat="1" ht="33.95" customHeight="1" spans="1:15">
      <c r="A28" s="41">
        <v>20</v>
      </c>
      <c r="B28" s="41" t="s">
        <v>104</v>
      </c>
      <c r="C28" s="42" t="s">
        <v>105</v>
      </c>
      <c r="D28" s="43" t="s">
        <v>106</v>
      </c>
      <c r="E28" s="43" t="s">
        <v>27</v>
      </c>
      <c r="F28" s="43"/>
      <c r="G28" s="42" t="s">
        <v>95</v>
      </c>
      <c r="H28" s="43">
        <v>180</v>
      </c>
      <c r="I28" s="45"/>
      <c r="J28" s="46">
        <v>0.13</v>
      </c>
      <c r="K28" s="47">
        <f t="shared" si="3"/>
        <v>0</v>
      </c>
      <c r="L28" s="47">
        <f t="shared" si="4"/>
        <v>0</v>
      </c>
      <c r="M28" s="47">
        <f t="shared" si="5"/>
        <v>0</v>
      </c>
      <c r="N28" s="47" t="s">
        <v>46</v>
      </c>
      <c r="O28" s="49" t="s">
        <v>107</v>
      </c>
    </row>
    <row r="29" s="1" customFormat="1" ht="62.1" customHeight="1" spans="1:15">
      <c r="A29" s="41">
        <v>21</v>
      </c>
      <c r="B29" s="41" t="s">
        <v>108</v>
      </c>
      <c r="C29" s="42" t="s">
        <v>109</v>
      </c>
      <c r="D29" s="43" t="s">
        <v>110</v>
      </c>
      <c r="E29" s="43" t="s">
        <v>111</v>
      </c>
      <c r="F29" s="43"/>
      <c r="G29" s="42" t="s">
        <v>95</v>
      </c>
      <c r="H29" s="43">
        <v>480</v>
      </c>
      <c r="I29" s="45"/>
      <c r="J29" s="46">
        <v>0.13</v>
      </c>
      <c r="K29" s="47">
        <f t="shared" ref="K29:K39" si="6">I29+(I29*J29)</f>
        <v>0</v>
      </c>
      <c r="L29" s="47">
        <f t="shared" ref="L29:L39" si="7">H29*I29</f>
        <v>0</v>
      </c>
      <c r="M29" s="47">
        <f t="shared" ref="M29:M39" si="8">H29*K29</f>
        <v>0</v>
      </c>
      <c r="N29" s="47" t="s">
        <v>46</v>
      </c>
      <c r="O29" s="49" t="s">
        <v>112</v>
      </c>
    </row>
    <row r="30" s="1" customFormat="1" ht="33.95" customHeight="1" spans="1:15">
      <c r="A30" s="41">
        <v>22</v>
      </c>
      <c r="B30" s="41" t="s">
        <v>113</v>
      </c>
      <c r="C30" s="42" t="s">
        <v>114</v>
      </c>
      <c r="D30" s="43" t="s">
        <v>115</v>
      </c>
      <c r="E30" s="43" t="s">
        <v>27</v>
      </c>
      <c r="F30" s="43"/>
      <c r="G30" s="42" t="s">
        <v>116</v>
      </c>
      <c r="H30" s="43">
        <v>240</v>
      </c>
      <c r="I30" s="45"/>
      <c r="J30" s="46">
        <v>0.13</v>
      </c>
      <c r="K30" s="47">
        <f t="shared" si="6"/>
        <v>0</v>
      </c>
      <c r="L30" s="47">
        <f t="shared" si="7"/>
        <v>0</v>
      </c>
      <c r="M30" s="47">
        <f t="shared" si="8"/>
        <v>0</v>
      </c>
      <c r="N30" s="47" t="s">
        <v>46</v>
      </c>
      <c r="O30" s="49" t="s">
        <v>117</v>
      </c>
    </row>
    <row r="31" s="1" customFormat="1" ht="33.95" customHeight="1" spans="1:15">
      <c r="A31" s="41">
        <v>23</v>
      </c>
      <c r="B31" s="41" t="s">
        <v>118</v>
      </c>
      <c r="C31" s="42" t="s">
        <v>119</v>
      </c>
      <c r="D31" s="43" t="s">
        <v>120</v>
      </c>
      <c r="E31" s="43" t="s">
        <v>27</v>
      </c>
      <c r="F31" s="43"/>
      <c r="G31" s="42" t="s">
        <v>121</v>
      </c>
      <c r="H31" s="43">
        <v>20</v>
      </c>
      <c r="I31" s="45"/>
      <c r="J31" s="46">
        <v>0.13</v>
      </c>
      <c r="K31" s="47">
        <f t="shared" si="6"/>
        <v>0</v>
      </c>
      <c r="L31" s="47">
        <f t="shared" si="7"/>
        <v>0</v>
      </c>
      <c r="M31" s="47">
        <f t="shared" si="8"/>
        <v>0</v>
      </c>
      <c r="N31" s="47" t="s">
        <v>46</v>
      </c>
      <c r="O31" s="49" t="s">
        <v>122</v>
      </c>
    </row>
    <row r="32" s="1" customFormat="1" ht="33.95" customHeight="1" spans="1:15">
      <c r="A32" s="41">
        <v>24</v>
      </c>
      <c r="B32" s="41" t="s">
        <v>123</v>
      </c>
      <c r="C32" s="42" t="s">
        <v>124</v>
      </c>
      <c r="D32" s="43" t="s">
        <v>125</v>
      </c>
      <c r="E32" s="43" t="s">
        <v>27</v>
      </c>
      <c r="F32" s="43"/>
      <c r="G32" s="42" t="s">
        <v>57</v>
      </c>
      <c r="H32" s="43">
        <v>24</v>
      </c>
      <c r="I32" s="45"/>
      <c r="J32" s="46">
        <v>0.13</v>
      </c>
      <c r="K32" s="47">
        <f t="shared" si="6"/>
        <v>0</v>
      </c>
      <c r="L32" s="47">
        <f t="shared" si="7"/>
        <v>0</v>
      </c>
      <c r="M32" s="47">
        <f t="shared" si="8"/>
        <v>0</v>
      </c>
      <c r="N32" s="47" t="s">
        <v>46</v>
      </c>
      <c r="O32" s="49" t="s">
        <v>126</v>
      </c>
    </row>
    <row r="33" s="1" customFormat="1" ht="33.95" customHeight="1" spans="1:15">
      <c r="A33" s="41">
        <v>25</v>
      </c>
      <c r="B33" s="41" t="s">
        <v>127</v>
      </c>
      <c r="C33" s="42" t="s">
        <v>128</v>
      </c>
      <c r="D33" s="43" t="s">
        <v>129</v>
      </c>
      <c r="E33" s="43" t="s">
        <v>27</v>
      </c>
      <c r="F33" s="43"/>
      <c r="G33" s="42" t="s">
        <v>130</v>
      </c>
      <c r="H33" s="43">
        <v>380</v>
      </c>
      <c r="I33" s="45"/>
      <c r="J33" s="46">
        <v>0.13</v>
      </c>
      <c r="K33" s="47">
        <f t="shared" si="6"/>
        <v>0</v>
      </c>
      <c r="L33" s="47">
        <f t="shared" si="7"/>
        <v>0</v>
      </c>
      <c r="M33" s="47">
        <f t="shared" si="8"/>
        <v>0</v>
      </c>
      <c r="N33" s="47" t="s">
        <v>46</v>
      </c>
      <c r="O33" s="49" t="s">
        <v>122</v>
      </c>
    </row>
    <row r="34" s="1" customFormat="1" ht="33.95" customHeight="1" spans="1:15">
      <c r="A34" s="41">
        <v>26</v>
      </c>
      <c r="B34" s="41" t="s">
        <v>131</v>
      </c>
      <c r="C34" s="42" t="s">
        <v>132</v>
      </c>
      <c r="D34" s="43" t="s">
        <v>133</v>
      </c>
      <c r="E34" s="43" t="s">
        <v>27</v>
      </c>
      <c r="F34" s="43"/>
      <c r="G34" s="42" t="s">
        <v>116</v>
      </c>
      <c r="H34" s="43">
        <v>12</v>
      </c>
      <c r="I34" s="45"/>
      <c r="J34" s="46">
        <v>0.13</v>
      </c>
      <c r="K34" s="47">
        <f t="shared" si="6"/>
        <v>0</v>
      </c>
      <c r="L34" s="47">
        <f t="shared" si="7"/>
        <v>0</v>
      </c>
      <c r="M34" s="47">
        <f t="shared" si="8"/>
        <v>0</v>
      </c>
      <c r="N34" s="47" t="s">
        <v>46</v>
      </c>
      <c r="O34" s="49" t="s">
        <v>134</v>
      </c>
    </row>
    <row r="35" s="1" customFormat="1" ht="54.95" customHeight="1" spans="1:15">
      <c r="A35" s="41">
        <v>27</v>
      </c>
      <c r="B35" s="41" t="s">
        <v>135</v>
      </c>
      <c r="C35" s="42" t="s">
        <v>136</v>
      </c>
      <c r="D35" s="43" t="s">
        <v>137</v>
      </c>
      <c r="E35" s="43" t="s">
        <v>138</v>
      </c>
      <c r="F35" s="43"/>
      <c r="G35" s="42" t="s">
        <v>45</v>
      </c>
      <c r="H35" s="43">
        <v>96</v>
      </c>
      <c r="I35" s="45"/>
      <c r="J35" s="46">
        <v>0.13</v>
      </c>
      <c r="K35" s="47">
        <f t="shared" si="6"/>
        <v>0</v>
      </c>
      <c r="L35" s="47">
        <f t="shared" si="7"/>
        <v>0</v>
      </c>
      <c r="M35" s="47">
        <f t="shared" si="8"/>
        <v>0</v>
      </c>
      <c r="N35" s="47" t="s">
        <v>46</v>
      </c>
      <c r="O35" s="49" t="s">
        <v>139</v>
      </c>
    </row>
    <row r="36" s="1" customFormat="1" ht="56.1" customHeight="1" spans="1:15">
      <c r="A36" s="41">
        <v>28</v>
      </c>
      <c r="B36" s="41" t="s">
        <v>140</v>
      </c>
      <c r="C36" s="42" t="s">
        <v>141</v>
      </c>
      <c r="D36" s="43" t="s">
        <v>142</v>
      </c>
      <c r="E36" s="43" t="s">
        <v>27</v>
      </c>
      <c r="F36" s="43"/>
      <c r="G36" s="42" t="s">
        <v>143</v>
      </c>
      <c r="H36" s="43">
        <v>48</v>
      </c>
      <c r="I36" s="45"/>
      <c r="J36" s="46">
        <v>0.13</v>
      </c>
      <c r="K36" s="47">
        <f t="shared" si="6"/>
        <v>0</v>
      </c>
      <c r="L36" s="47">
        <f t="shared" si="7"/>
        <v>0</v>
      </c>
      <c r="M36" s="47">
        <f t="shared" si="8"/>
        <v>0</v>
      </c>
      <c r="N36" s="47" t="s">
        <v>46</v>
      </c>
      <c r="O36" s="49" t="s">
        <v>122</v>
      </c>
    </row>
    <row r="37" s="1" customFormat="1" ht="33.95" customHeight="1" spans="1:15">
      <c r="A37" s="41">
        <v>29</v>
      </c>
      <c r="B37" s="41" t="s">
        <v>144</v>
      </c>
      <c r="C37" s="42" t="s">
        <v>145</v>
      </c>
      <c r="D37" s="43" t="s">
        <v>146</v>
      </c>
      <c r="E37" s="43" t="s">
        <v>147</v>
      </c>
      <c r="F37" s="43"/>
      <c r="G37" s="42" t="s">
        <v>28</v>
      </c>
      <c r="H37" s="43">
        <v>600</v>
      </c>
      <c r="I37" s="45"/>
      <c r="J37" s="46">
        <v>0.13</v>
      </c>
      <c r="K37" s="47">
        <f t="shared" si="6"/>
        <v>0</v>
      </c>
      <c r="L37" s="47">
        <f t="shared" si="7"/>
        <v>0</v>
      </c>
      <c r="M37" s="47">
        <f t="shared" si="8"/>
        <v>0</v>
      </c>
      <c r="N37" s="47" t="s">
        <v>46</v>
      </c>
      <c r="O37" s="49" t="s">
        <v>148</v>
      </c>
    </row>
    <row r="38" ht="45.95" customHeight="1" spans="1:15">
      <c r="A38" s="41">
        <v>30</v>
      </c>
      <c r="B38" s="50"/>
      <c r="C38" s="42" t="s">
        <v>149</v>
      </c>
      <c r="D38" s="43" t="s">
        <v>150</v>
      </c>
      <c r="E38" s="43" t="s">
        <v>27</v>
      </c>
      <c r="F38" s="43"/>
      <c r="G38" s="53" t="s">
        <v>57</v>
      </c>
      <c r="H38" s="42">
        <v>2</v>
      </c>
      <c r="I38" s="45"/>
      <c r="J38" s="46">
        <v>0.13</v>
      </c>
      <c r="K38" s="47">
        <f t="shared" si="6"/>
        <v>0</v>
      </c>
      <c r="L38" s="47">
        <f t="shared" si="7"/>
        <v>0</v>
      </c>
      <c r="M38" s="47">
        <f t="shared" si="8"/>
        <v>0</v>
      </c>
      <c r="N38" s="47" t="s">
        <v>151</v>
      </c>
      <c r="O38" s="49" t="s">
        <v>134</v>
      </c>
    </row>
    <row r="39" ht="42.95" customHeight="1" spans="1:15">
      <c r="A39" s="54" t="s">
        <v>152</v>
      </c>
      <c r="B39" s="50"/>
      <c r="C39" s="50"/>
      <c r="D39" s="50"/>
      <c r="E39" s="50"/>
      <c r="F39" s="50"/>
      <c r="G39" s="42"/>
      <c r="H39" s="50"/>
      <c r="I39" s="41"/>
      <c r="J39" s="55"/>
      <c r="K39" s="56"/>
      <c r="L39" s="56">
        <f>SUM(L9:L38)</f>
        <v>0</v>
      </c>
      <c r="M39" s="56">
        <f>SUM(M9:M38)</f>
        <v>0</v>
      </c>
      <c r="N39" s="56"/>
      <c r="O39" s="52"/>
    </row>
    <row r="40" ht="69.95" customHeight="1" spans="1:15">
      <c r="A40" s="57" t="s">
        <v>153</v>
      </c>
      <c r="B40" s="58"/>
      <c r="C40" s="58"/>
      <c r="D40" s="58"/>
      <c r="E40" s="58"/>
      <c r="F40" s="58"/>
      <c r="G40" s="58"/>
      <c r="H40" s="58"/>
      <c r="I40" s="58"/>
      <c r="J40" s="59"/>
      <c r="K40" s="58"/>
      <c r="L40" s="58"/>
      <c r="M40" s="58"/>
      <c r="N40" s="58"/>
      <c r="O40" s="60"/>
    </row>
    <row r="41" ht="23.1" customHeight="1" spans="1:15">
      <c r="A41" s="61"/>
      <c r="B41" s="62"/>
      <c r="C41" s="62"/>
      <c r="D41" s="62"/>
      <c r="E41" s="62"/>
      <c r="F41" s="62"/>
      <c r="G41" s="62"/>
      <c r="H41" s="62"/>
      <c r="I41" s="62"/>
      <c r="J41" s="63"/>
      <c r="K41" s="62"/>
      <c r="L41" s="62"/>
      <c r="M41" s="62"/>
      <c r="N41" s="62"/>
      <c r="O41" s="64"/>
    </row>
    <row r="42" ht="33.95" customHeight="1" spans="1:15">
      <c r="A42" s="65" t="s">
        <v>154</v>
      </c>
      <c r="B42" s="66"/>
      <c r="C42" s="66"/>
      <c r="D42" s="66"/>
      <c r="E42" s="66"/>
      <c r="F42" s="66"/>
      <c r="G42" s="66"/>
      <c r="H42" s="66"/>
      <c r="I42" s="66"/>
      <c r="J42" s="67"/>
      <c r="K42" s="66"/>
      <c r="L42" s="66"/>
      <c r="M42" s="66"/>
      <c r="N42" s="66"/>
      <c r="O42" s="68"/>
    </row>
    <row r="43" ht="33.95" customHeight="1" spans="1:15">
      <c r="A43" s="65" t="s">
        <v>155</v>
      </c>
      <c r="B43" s="66"/>
      <c r="C43" s="66"/>
      <c r="D43" s="66"/>
      <c r="E43" s="66"/>
      <c r="F43" s="66"/>
      <c r="G43" s="66"/>
      <c r="H43" s="66"/>
      <c r="I43" s="66"/>
      <c r="J43" s="67"/>
      <c r="K43" s="66"/>
      <c r="L43" s="66"/>
      <c r="M43" s="66"/>
      <c r="N43" s="66"/>
      <c r="O43" s="68"/>
    </row>
  </sheetData>
  <autoFilter xmlns:etc="http://www.wps.cn/officeDocument/2017/etCustomData" ref="A8:Q43" etc:filterBottomFollowUsedRange="0">
    <extLst/>
  </autoFilter>
  <mergeCells count="15">
    <mergeCell ref="A1:O1"/>
    <mergeCell ref="A2:C2"/>
    <mergeCell ref="D2:O2"/>
    <mergeCell ref="D3:O3"/>
    <mergeCell ref="D4:O4"/>
    <mergeCell ref="D5:O5"/>
    <mergeCell ref="A6:C6"/>
    <mergeCell ref="D6:O6"/>
    <mergeCell ref="A7:O7"/>
    <mergeCell ref="A40:O40"/>
    <mergeCell ref="A41:O41"/>
    <mergeCell ref="A42:O42"/>
    <mergeCell ref="A43:O43"/>
    <mergeCell ref="P6:P8"/>
    <mergeCell ref="A3:C5"/>
  </mergeCells>
  <conditionalFormatting sqref="B11">
    <cfRule type="duplicateValues" dxfId="0" priority="40"/>
  </conditionalFormatting>
  <conditionalFormatting sqref="B16">
    <cfRule type="duplicateValues" dxfId="0" priority="16"/>
  </conditionalFormatting>
  <conditionalFormatting sqref="B25">
    <cfRule type="duplicateValues" dxfId="0" priority="32"/>
  </conditionalFormatting>
  <conditionalFormatting sqref="B26">
    <cfRule type="duplicateValues" dxfId="0" priority="30"/>
  </conditionalFormatting>
  <conditionalFormatting sqref="B27">
    <cfRule type="duplicateValues" dxfId="0" priority="24"/>
  </conditionalFormatting>
  <conditionalFormatting sqref="B28">
    <cfRule type="duplicateValues" dxfId="0" priority="22"/>
  </conditionalFormatting>
  <conditionalFormatting sqref="B29">
    <cfRule type="duplicateValues" dxfId="0" priority="26"/>
  </conditionalFormatting>
  <conditionalFormatting sqref="B30">
    <cfRule type="duplicateValues" dxfId="0" priority="20"/>
  </conditionalFormatting>
  <conditionalFormatting sqref="B31">
    <cfRule type="duplicateValues" dxfId="0" priority="18"/>
  </conditionalFormatting>
  <conditionalFormatting sqref="B32">
    <cfRule type="duplicateValues" dxfId="0" priority="14"/>
  </conditionalFormatting>
  <conditionalFormatting sqref="B37">
    <cfRule type="duplicateValues" dxfId="0" priority="10"/>
  </conditionalFormatting>
  <conditionalFormatting sqref="G38">
    <cfRule type="expression" dxfId="1" priority="2" stopIfTrue="1">
      <formula>$C38&lt;&gt;""</formula>
    </cfRule>
  </conditionalFormatting>
  <conditionalFormatting sqref="B9:B10">
    <cfRule type="duplicateValues" dxfId="0" priority="42"/>
  </conditionalFormatting>
  <conditionalFormatting sqref="B12:B15">
    <cfRule type="duplicateValues" dxfId="0" priority="5"/>
  </conditionalFormatting>
  <conditionalFormatting sqref="B17:B19">
    <cfRule type="duplicateValues" dxfId="0" priority="38"/>
  </conditionalFormatting>
  <conditionalFormatting sqref="B20:B22">
    <cfRule type="duplicateValues" dxfId="0" priority="36"/>
  </conditionalFormatting>
  <conditionalFormatting sqref="B23:B24">
    <cfRule type="duplicateValues" dxfId="0" priority="34"/>
  </conditionalFormatting>
  <conditionalFormatting sqref="B33:B36">
    <cfRule type="duplicateValues" dxfId="0" priority="12"/>
  </conditionalFormatting>
  <conditionalFormatting sqref="B1:B11 B16:B1048576">
    <cfRule type="duplicateValues" dxfId="0" priority="6"/>
  </conditionalFormatting>
  <conditionalFormatting sqref="B1:B8 B38:B1048576">
    <cfRule type="duplicateValues" dxfId="0" priority="44"/>
  </conditionalFormatting>
  <conditionalFormatting sqref="C1:C8 C39:C1048576">
    <cfRule type="duplicateValues" dxfId="0" priority="43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龙燕儿</cp:lastModifiedBy>
  <dcterms:created xsi:type="dcterms:W3CDTF">2022-10-12T06:36:00Z</dcterms:created>
  <cp:lastPrinted>2023-01-04T06:35:00Z</cp:lastPrinted>
  <dcterms:modified xsi:type="dcterms:W3CDTF">2026-05-13T03:55:31Z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EEAA6B066D7B45AC99EC98C0DEE02413_12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